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Со Старого компа\ponomareva\Мои документы\ПРОГНОЗ, Бюджет\бюджет 2023-2025\первонач. бюджет\"/>
    </mc:Choice>
  </mc:AlternateContent>
  <xr:revisionPtr revIDLastSave="0" documentId="13_ncr:1_{E180F5FF-F087-4189-B322-0F8CCF09F25B}" xr6:coauthVersionLast="47" xr6:coauthVersionMax="47" xr10:uidLastSave="{00000000-0000-0000-0000-000000000000}"/>
  <bookViews>
    <workbookView xWindow="-120" yWindow="-120" windowWidth="24240" windowHeight="13290" activeTab="2" xr2:uid="{00000000-000D-0000-FFFF-FFFF00000000}"/>
  </bookViews>
  <sheets>
    <sheet name="2023" sheetId="1" r:id="rId1"/>
    <sheet name="2024" sheetId="4" r:id="rId2"/>
    <sheet name="2025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5" l="1"/>
  <c r="E13" i="5"/>
  <c r="D13" i="5"/>
  <c r="C13" i="5"/>
  <c r="F13" i="4"/>
  <c r="E13" i="4"/>
  <c r="D13" i="4"/>
  <c r="C13" i="4"/>
  <c r="E13" i="1"/>
  <c r="F13" i="1"/>
  <c r="D13" i="1"/>
  <c r="C13" i="1"/>
</calcChain>
</file>

<file path=xl/sharedStrings.xml><?xml version="1.0" encoding="utf-8"?>
<sst xmlns="http://schemas.openxmlformats.org/spreadsheetml/2006/main" count="54" uniqueCount="22">
  <si>
    <t>№ п/п</t>
  </si>
  <si>
    <t>Наименование МО</t>
  </si>
  <si>
    <t>Дефицит</t>
  </si>
  <si>
    <t>Баклашинское МО</t>
  </si>
  <si>
    <t>Большелугское МО</t>
  </si>
  <si>
    <t>Олхинское МО</t>
  </si>
  <si>
    <t>Подкаменское МО</t>
  </si>
  <si>
    <t>Шаманское МО</t>
  </si>
  <si>
    <t>Шелеховское МО</t>
  </si>
  <si>
    <t>Итого по МО</t>
  </si>
  <si>
    <t>Расчетный объем доходных источников</t>
  </si>
  <si>
    <t>Расчетный объем расходных обязательств</t>
  </si>
  <si>
    <t>Сумма дотации</t>
  </si>
  <si>
    <t>тыс. рублей</t>
  </si>
  <si>
    <t>Распределение части дотации на выравнивание бюджетной обеспеченности поселений, входящих в состав Шелеховского района, за счет предоставляемой субвенции из областного бюджета для осуществления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 на 2024 год</t>
  </si>
  <si>
    <t>Распределение части дотации на выравнивание бюджетной обеспеченности поселений, входящих в состав Шелеховского района, за счет предоставляемой субвенции из областного бюджета для осуществления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 на 2023 год</t>
  </si>
  <si>
    <t>Распределение части дотации на выравнивание бюджетной обеспеченности поселений, входящих в состав Шелеховского района, за счет предоставляемой субвенции из областного бюджета для осуществления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 на 2025 год</t>
  </si>
  <si>
    <t>Расчетный объем дотации на выравни. по 74-оз</t>
  </si>
  <si>
    <t>6=3+4-5</t>
  </si>
  <si>
    <t>7 = -6*103,2%</t>
  </si>
  <si>
    <t>7 = -6*111,6%</t>
  </si>
  <si>
    <t>7 = 6*98,9%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</si>
</sst>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2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1" fillId="2" borderId="2" xfId="0" applyNumberFormat="1" applyFont="1" applyFill="1" applyBorder="1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workbookViewId="0">
      <selection activeCell="G6" sqref="G6:G13"/>
    </sheetView>
  </sheetViews>
  <sheetFormatPr defaultRowHeight="15" x14ac:dyDescent="0.25"/>
  <cols>
    <col min="1" max="1" width="6.5703125" customWidth="1"/>
    <col min="2" max="2" width="19.42578125" customWidth="1"/>
    <col min="3" max="4" width="13.7109375" customWidth="1"/>
    <col min="5" max="5" width="14.42578125" customWidth="1"/>
    <col min="6" max="6" width="13" customWidth="1"/>
    <col min="7" max="7" width="15.140625" customWidth="1"/>
  </cols>
  <sheetData>
    <row r="1" spans="1:7" ht="15.75" customHeight="1" x14ac:dyDescent="0.25"/>
    <row r="2" spans="1:7" ht="96" customHeight="1" x14ac:dyDescent="0.25">
      <c r="A2" s="13" t="s">
        <v>15</v>
      </c>
      <c r="B2" s="13"/>
      <c r="C2" s="13"/>
      <c r="D2" s="13"/>
      <c r="E2" s="13"/>
      <c r="F2" s="13"/>
      <c r="G2" s="13"/>
    </row>
    <row r="3" spans="1:7" x14ac:dyDescent="0.25">
      <c r="A3" s="10"/>
      <c r="B3" s="10"/>
      <c r="C3" s="10"/>
      <c r="D3" s="10"/>
      <c r="E3" s="10"/>
      <c r="F3" s="10"/>
      <c r="G3" s="10"/>
    </row>
    <row r="4" spans="1:7" x14ac:dyDescent="0.25">
      <c r="G4" s="11" t="s">
        <v>13</v>
      </c>
    </row>
    <row r="5" spans="1:7" ht="51" x14ac:dyDescent="0.25">
      <c r="A5" s="1" t="s">
        <v>0</v>
      </c>
      <c r="B5" s="1" t="s">
        <v>1</v>
      </c>
      <c r="C5" s="2" t="s">
        <v>10</v>
      </c>
      <c r="D5" s="2" t="s">
        <v>17</v>
      </c>
      <c r="E5" s="2" t="s">
        <v>11</v>
      </c>
      <c r="F5" s="2" t="s">
        <v>2</v>
      </c>
      <c r="G5" s="2" t="s">
        <v>12</v>
      </c>
    </row>
    <row r="6" spans="1:7" ht="12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 t="s">
        <v>18</v>
      </c>
      <c r="G6" s="3" t="s">
        <v>21</v>
      </c>
    </row>
    <row r="7" spans="1:7" ht="12" customHeight="1" x14ac:dyDescent="0.25">
      <c r="A7" s="4">
        <v>1</v>
      </c>
      <c r="B7" s="5" t="s">
        <v>3</v>
      </c>
      <c r="C7" s="6">
        <v>14910</v>
      </c>
      <c r="D7" s="6">
        <v>15557.3</v>
      </c>
      <c r="E7" s="6">
        <v>42615.906999999999</v>
      </c>
      <c r="F7" s="12">
        <v>-12148.5724647151</v>
      </c>
      <c r="G7" s="6">
        <v>12015.1</v>
      </c>
    </row>
    <row r="8" spans="1:7" ht="12" customHeight="1" x14ac:dyDescent="0.25">
      <c r="A8" s="4">
        <v>2</v>
      </c>
      <c r="B8" s="5" t="s">
        <v>4</v>
      </c>
      <c r="C8" s="6">
        <v>9303</v>
      </c>
      <c r="D8" s="6">
        <v>8380</v>
      </c>
      <c r="E8" s="6">
        <v>31358.187999999998</v>
      </c>
      <c r="F8" s="12">
        <v>-13675.187999999998</v>
      </c>
      <c r="G8" s="6">
        <v>13524.9</v>
      </c>
    </row>
    <row r="9" spans="1:7" ht="12" customHeight="1" x14ac:dyDescent="0.25">
      <c r="A9" s="4">
        <v>3</v>
      </c>
      <c r="B9" s="5" t="s">
        <v>5</v>
      </c>
      <c r="C9" s="6">
        <v>3158</v>
      </c>
      <c r="D9" s="6">
        <v>10255.6</v>
      </c>
      <c r="E9" s="6">
        <v>19909.546999999999</v>
      </c>
      <c r="F9" s="12">
        <v>-6495.9469999999983</v>
      </c>
      <c r="G9" s="6">
        <v>6424.5</v>
      </c>
    </row>
    <row r="10" spans="1:7" ht="12.75" customHeight="1" x14ac:dyDescent="0.25">
      <c r="A10" s="4">
        <v>4</v>
      </c>
      <c r="B10" s="5" t="s">
        <v>6</v>
      </c>
      <c r="C10" s="6">
        <v>1204</v>
      </c>
      <c r="D10" s="6">
        <v>3612.5</v>
      </c>
      <c r="E10" s="6">
        <v>10298.9</v>
      </c>
      <c r="F10" s="12">
        <v>-5482.4</v>
      </c>
      <c r="G10" s="6">
        <v>5422.1</v>
      </c>
    </row>
    <row r="11" spans="1:7" ht="12.75" customHeight="1" x14ac:dyDescent="0.25">
      <c r="A11" s="4">
        <v>5</v>
      </c>
      <c r="B11" s="5" t="s">
        <v>7</v>
      </c>
      <c r="C11" s="6">
        <v>4927</v>
      </c>
      <c r="D11" s="6">
        <v>6803.4</v>
      </c>
      <c r="E11" s="6">
        <v>17283.2</v>
      </c>
      <c r="F11" s="12">
        <v>-5552.8000000000011</v>
      </c>
      <c r="G11" s="6">
        <v>5491.8</v>
      </c>
    </row>
    <row r="12" spans="1:7" ht="12" customHeight="1" x14ac:dyDescent="0.25">
      <c r="A12" s="4">
        <v>6</v>
      </c>
      <c r="B12" s="5" t="s">
        <v>8</v>
      </c>
      <c r="C12" s="6">
        <v>224471</v>
      </c>
      <c r="D12" s="6">
        <v>0</v>
      </c>
      <c r="E12" s="6">
        <v>230561.85</v>
      </c>
      <c r="F12" s="12">
        <v>-6090.8500000000058</v>
      </c>
      <c r="G12" s="6">
        <v>6023.9</v>
      </c>
    </row>
    <row r="13" spans="1:7" x14ac:dyDescent="0.25">
      <c r="A13" s="7"/>
      <c r="B13" s="8" t="s">
        <v>9</v>
      </c>
      <c r="C13" s="9">
        <f>SUM(C6:C12)</f>
        <v>257976</v>
      </c>
      <c r="D13" s="9">
        <f>SUM(D7:D12)</f>
        <v>44608.800000000003</v>
      </c>
      <c r="E13" s="9">
        <f t="shared" ref="E13:G13" si="0">SUM(E7:E12)</f>
        <v>352027.592</v>
      </c>
      <c r="F13" s="9">
        <f t="shared" si="0"/>
        <v>-49445.757464715105</v>
      </c>
      <c r="G13" s="9">
        <v>48902.3</v>
      </c>
    </row>
  </sheetData>
  <mergeCells count="1"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6EF2D-B5AF-432D-9B7D-44323D6FBD7E}">
  <dimension ref="A1:G13"/>
  <sheetViews>
    <sheetView workbookViewId="0">
      <selection activeCell="J9" sqref="J9"/>
    </sheetView>
  </sheetViews>
  <sheetFormatPr defaultRowHeight="15" x14ac:dyDescent="0.25"/>
  <cols>
    <col min="1" max="1" width="6.5703125" customWidth="1"/>
    <col min="2" max="2" width="19.42578125" customWidth="1"/>
    <col min="3" max="4" width="13.7109375" customWidth="1"/>
    <col min="5" max="5" width="14.42578125" customWidth="1"/>
    <col min="6" max="6" width="13" customWidth="1"/>
    <col min="7" max="7" width="15.140625" customWidth="1"/>
  </cols>
  <sheetData>
    <row r="1" spans="1:7" ht="15.75" customHeight="1" x14ac:dyDescent="0.25"/>
    <row r="2" spans="1:7" ht="96" customHeight="1" x14ac:dyDescent="0.25">
      <c r="A2" s="13" t="s">
        <v>14</v>
      </c>
      <c r="B2" s="13"/>
      <c r="C2" s="13"/>
      <c r="D2" s="13"/>
      <c r="E2" s="13"/>
      <c r="F2" s="13"/>
      <c r="G2" s="13"/>
    </row>
    <row r="3" spans="1:7" x14ac:dyDescent="0.25">
      <c r="A3" s="10"/>
      <c r="B3" s="10"/>
      <c r="C3" s="10"/>
      <c r="D3" s="10"/>
      <c r="E3" s="10"/>
      <c r="F3" s="10"/>
      <c r="G3" s="10"/>
    </row>
    <row r="4" spans="1:7" x14ac:dyDescent="0.25">
      <c r="G4" s="11" t="s">
        <v>13</v>
      </c>
    </row>
    <row r="5" spans="1:7" ht="51" x14ac:dyDescent="0.25">
      <c r="A5" s="1" t="s">
        <v>0</v>
      </c>
      <c r="B5" s="1" t="s">
        <v>1</v>
      </c>
      <c r="C5" s="2" t="s">
        <v>10</v>
      </c>
      <c r="D5" s="2" t="s">
        <v>17</v>
      </c>
      <c r="E5" s="2" t="s">
        <v>11</v>
      </c>
      <c r="F5" s="2" t="s">
        <v>2</v>
      </c>
      <c r="G5" s="2" t="s">
        <v>12</v>
      </c>
    </row>
    <row r="6" spans="1:7" ht="12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 t="s">
        <v>18</v>
      </c>
      <c r="G6" s="3" t="s">
        <v>19</v>
      </c>
    </row>
    <row r="7" spans="1:7" ht="12" customHeight="1" x14ac:dyDescent="0.25">
      <c r="A7" s="4">
        <v>1</v>
      </c>
      <c r="B7" s="5" t="s">
        <v>3</v>
      </c>
      <c r="C7" s="6">
        <v>14910</v>
      </c>
      <c r="D7" s="6">
        <v>16381.3</v>
      </c>
      <c r="E7" s="6">
        <v>42561.478000000003</v>
      </c>
      <c r="F7" s="12">
        <v>-11270.178000000004</v>
      </c>
      <c r="G7" s="6">
        <v>11632.4</v>
      </c>
    </row>
    <row r="8" spans="1:7" ht="12" customHeight="1" x14ac:dyDescent="0.25">
      <c r="A8" s="4">
        <v>2</v>
      </c>
      <c r="B8" s="5" t="s">
        <v>4</v>
      </c>
      <c r="C8" s="6">
        <v>9303</v>
      </c>
      <c r="D8" s="6">
        <v>9621.6</v>
      </c>
      <c r="E8" s="6">
        <v>31310.879999999997</v>
      </c>
      <c r="F8" s="12">
        <v>-12386.279999999999</v>
      </c>
      <c r="G8" s="6">
        <v>12784.4</v>
      </c>
    </row>
    <row r="9" spans="1:7" ht="12" customHeight="1" x14ac:dyDescent="0.25">
      <c r="A9" s="4">
        <v>3</v>
      </c>
      <c r="B9" s="5" t="s">
        <v>5</v>
      </c>
      <c r="C9" s="6">
        <v>3158</v>
      </c>
      <c r="D9" s="6">
        <v>10634.8</v>
      </c>
      <c r="E9" s="6">
        <v>19893.973999999998</v>
      </c>
      <c r="F9" s="12">
        <v>-6101.1739999999991</v>
      </c>
      <c r="G9" s="6">
        <v>6297.3</v>
      </c>
    </row>
    <row r="10" spans="1:7" ht="12.75" customHeight="1" x14ac:dyDescent="0.25">
      <c r="A10" s="4">
        <v>4</v>
      </c>
      <c r="B10" s="5" t="s">
        <v>6</v>
      </c>
      <c r="C10" s="6">
        <v>1204</v>
      </c>
      <c r="D10" s="6">
        <v>3881.5</v>
      </c>
      <c r="E10" s="6">
        <v>10298.9</v>
      </c>
      <c r="F10" s="12">
        <v>-5213.3999999999996</v>
      </c>
      <c r="G10" s="6">
        <v>5381</v>
      </c>
    </row>
    <row r="11" spans="1:7" ht="12.75" customHeight="1" x14ac:dyDescent="0.25">
      <c r="A11" s="4">
        <v>5</v>
      </c>
      <c r="B11" s="5" t="s">
        <v>7</v>
      </c>
      <c r="C11" s="6">
        <v>4927</v>
      </c>
      <c r="D11" s="6">
        <v>6973.5</v>
      </c>
      <c r="E11" s="6">
        <v>17271.2</v>
      </c>
      <c r="F11" s="12">
        <v>-5370.7000000000007</v>
      </c>
      <c r="G11" s="6">
        <v>5543.3</v>
      </c>
    </row>
    <row r="12" spans="1:7" ht="12" customHeight="1" x14ac:dyDescent="0.25">
      <c r="A12" s="4">
        <v>6</v>
      </c>
      <c r="B12" s="5" t="s">
        <v>8</v>
      </c>
      <c r="C12" s="6">
        <v>224471</v>
      </c>
      <c r="D12" s="6">
        <v>0</v>
      </c>
      <c r="E12" s="6">
        <v>221480.07199999999</v>
      </c>
      <c r="F12" s="12">
        <v>2990.9280000000144</v>
      </c>
      <c r="G12" s="6">
        <v>0</v>
      </c>
    </row>
    <row r="13" spans="1:7" x14ac:dyDescent="0.25">
      <c r="A13" s="7"/>
      <c r="B13" s="8" t="s">
        <v>9</v>
      </c>
      <c r="C13" s="9">
        <f>SUM(C6:C12)</f>
        <v>257976</v>
      </c>
      <c r="D13" s="9">
        <f>SUM(D7:D12)</f>
        <v>47492.7</v>
      </c>
      <c r="E13" s="9">
        <f t="shared" ref="E13:G13" si="0">SUM(E7:E12)</f>
        <v>342816.50399999996</v>
      </c>
      <c r="F13" s="9">
        <f t="shared" si="0"/>
        <v>-37350.803999999989</v>
      </c>
      <c r="G13" s="9">
        <v>41638.400000000001</v>
      </c>
    </row>
  </sheetData>
  <mergeCells count="1"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E839A-F1EB-4860-8A2F-A400304365A9}">
  <dimension ref="A1:G13"/>
  <sheetViews>
    <sheetView tabSelected="1" workbookViewId="0">
      <selection activeCell="F16" sqref="F16"/>
    </sheetView>
  </sheetViews>
  <sheetFormatPr defaultRowHeight="15" x14ac:dyDescent="0.25"/>
  <cols>
    <col min="1" max="1" width="6.5703125" customWidth="1"/>
    <col min="2" max="2" width="19.42578125" customWidth="1"/>
    <col min="3" max="4" width="13.7109375" customWidth="1"/>
    <col min="5" max="5" width="14.42578125" customWidth="1"/>
    <col min="6" max="6" width="13" customWidth="1"/>
    <col min="7" max="7" width="15.140625" customWidth="1"/>
  </cols>
  <sheetData>
    <row r="1" spans="1:7" ht="15.75" customHeight="1" x14ac:dyDescent="0.25"/>
    <row r="2" spans="1:7" ht="96" customHeight="1" x14ac:dyDescent="0.25">
      <c r="A2" s="13" t="s">
        <v>16</v>
      </c>
      <c r="B2" s="13"/>
      <c r="C2" s="13"/>
      <c r="D2" s="13"/>
      <c r="E2" s="13"/>
      <c r="F2" s="13"/>
      <c r="G2" s="13"/>
    </row>
    <row r="3" spans="1:7" x14ac:dyDescent="0.25">
      <c r="A3" s="10"/>
      <c r="B3" s="10"/>
      <c r="C3" s="10"/>
      <c r="D3" s="10"/>
      <c r="E3" s="10"/>
      <c r="F3" s="10"/>
      <c r="G3" s="10"/>
    </row>
    <row r="4" spans="1:7" x14ac:dyDescent="0.25">
      <c r="G4" s="11" t="s">
        <v>13</v>
      </c>
    </row>
    <row r="5" spans="1:7" ht="51" x14ac:dyDescent="0.25">
      <c r="A5" s="1" t="s">
        <v>0</v>
      </c>
      <c r="B5" s="1" t="s">
        <v>1</v>
      </c>
      <c r="C5" s="2" t="s">
        <v>10</v>
      </c>
      <c r="D5" s="2" t="s">
        <v>17</v>
      </c>
      <c r="E5" s="2" t="s">
        <v>11</v>
      </c>
      <c r="F5" s="2" t="s">
        <v>2</v>
      </c>
      <c r="G5" s="2" t="s">
        <v>12</v>
      </c>
    </row>
    <row r="6" spans="1:7" ht="12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 t="s">
        <v>18</v>
      </c>
      <c r="G6" s="3" t="s">
        <v>20</v>
      </c>
    </row>
    <row r="7" spans="1:7" ht="12" customHeight="1" x14ac:dyDescent="0.25">
      <c r="A7" s="4">
        <v>1</v>
      </c>
      <c r="B7" s="5" t="s">
        <v>3</v>
      </c>
      <c r="C7" s="6">
        <v>14910</v>
      </c>
      <c r="D7" s="6">
        <v>17233.099999999999</v>
      </c>
      <c r="E7" s="6">
        <v>42561.478000000003</v>
      </c>
      <c r="F7" s="12">
        <v>-10418.378000000004</v>
      </c>
      <c r="G7" s="6">
        <v>11630.9</v>
      </c>
    </row>
    <row r="8" spans="1:7" ht="12" customHeight="1" x14ac:dyDescent="0.25">
      <c r="A8" s="4">
        <v>2</v>
      </c>
      <c r="B8" s="5" t="s">
        <v>4</v>
      </c>
      <c r="C8" s="6">
        <v>9303</v>
      </c>
      <c r="D8" s="6">
        <v>10317.6</v>
      </c>
      <c r="E8" s="6">
        <v>31310.879999999997</v>
      </c>
      <c r="F8" s="12">
        <v>-11690.279999999999</v>
      </c>
      <c r="G8" s="6">
        <v>13050.9</v>
      </c>
    </row>
    <row r="9" spans="1:7" ht="12" customHeight="1" x14ac:dyDescent="0.25">
      <c r="A9" s="4">
        <v>3</v>
      </c>
      <c r="B9" s="5" t="s">
        <v>5</v>
      </c>
      <c r="C9" s="6">
        <v>3158</v>
      </c>
      <c r="D9" s="6">
        <v>11105.5</v>
      </c>
      <c r="E9" s="6">
        <v>19893.973999999998</v>
      </c>
      <c r="F9" s="12">
        <v>-5630.4739999999983</v>
      </c>
      <c r="G9" s="6">
        <v>6285.8</v>
      </c>
    </row>
    <row r="10" spans="1:7" ht="12.75" customHeight="1" x14ac:dyDescent="0.25">
      <c r="A10" s="4">
        <v>4</v>
      </c>
      <c r="B10" s="5" t="s">
        <v>6</v>
      </c>
      <c r="C10" s="6">
        <v>1204</v>
      </c>
      <c r="D10" s="6">
        <v>4301.7</v>
      </c>
      <c r="E10" s="6">
        <v>10298.9</v>
      </c>
      <c r="F10" s="12">
        <v>-4793.2</v>
      </c>
      <c r="G10" s="6">
        <v>5351.1</v>
      </c>
    </row>
    <row r="11" spans="1:7" ht="12.75" customHeight="1" x14ac:dyDescent="0.25">
      <c r="A11" s="4">
        <v>5</v>
      </c>
      <c r="B11" s="5" t="s">
        <v>7</v>
      </c>
      <c r="C11" s="6">
        <v>4927</v>
      </c>
      <c r="D11" s="6">
        <v>7340.3</v>
      </c>
      <c r="E11" s="6">
        <v>17271.2</v>
      </c>
      <c r="F11" s="12">
        <v>-5003.9000000000015</v>
      </c>
      <c r="G11" s="6">
        <v>5586.3</v>
      </c>
    </row>
    <row r="12" spans="1:7" ht="12" customHeight="1" x14ac:dyDescent="0.25">
      <c r="A12" s="4">
        <v>6</v>
      </c>
      <c r="B12" s="5" t="s">
        <v>8</v>
      </c>
      <c r="C12" s="6">
        <v>224471</v>
      </c>
      <c r="D12" s="6">
        <v>0</v>
      </c>
      <c r="E12" s="6">
        <v>212892</v>
      </c>
      <c r="F12" s="12">
        <v>11579</v>
      </c>
      <c r="G12" s="6">
        <v>0</v>
      </c>
    </row>
    <row r="13" spans="1:7" x14ac:dyDescent="0.25">
      <c r="A13" s="7"/>
      <c r="B13" s="8" t="s">
        <v>9</v>
      </c>
      <c r="C13" s="9">
        <f>SUM(C6:C12)</f>
        <v>257976</v>
      </c>
      <c r="D13" s="9">
        <f>SUM(D7:D12)</f>
        <v>50298.2</v>
      </c>
      <c r="E13" s="9">
        <f t="shared" ref="E13:G13" si="0">SUM(E7:E12)</f>
        <v>334228.43200000003</v>
      </c>
      <c r="F13" s="9">
        <f t="shared" si="0"/>
        <v>-25957.232000000004</v>
      </c>
      <c r="G13" s="9">
        <v>41905</v>
      </c>
    </row>
  </sheetData>
  <mergeCells count="1"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Ольга Юрьевна</dc:creator>
  <cp:lastModifiedBy>Пономарева Ольга Юрьевна</cp:lastModifiedBy>
  <dcterms:created xsi:type="dcterms:W3CDTF">2015-06-05T18:19:34Z</dcterms:created>
  <dcterms:modified xsi:type="dcterms:W3CDTF">2022-12-13T08:09:23Z</dcterms:modified>
</cp:coreProperties>
</file>